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wnloads\"/>
    </mc:Choice>
  </mc:AlternateContent>
  <bookViews>
    <workbookView xWindow="0" yWindow="0" windowWidth="28800" windowHeight="10410"/>
  </bookViews>
  <sheets>
    <sheet name="Table 1" sheetId="1" r:id="rId1"/>
    <sheet name="Table 2" sheetId="2" r:id="rId2"/>
  </sheets>
  <definedNames>
    <definedName name="_xlnm._FilterDatabase" localSheetId="0" hidden="1">'Table 1'!$A$25:$F$45</definedName>
    <definedName name="_xlnm.Print_Area" localSheetId="0">'Table 1'!$A$1:$F$47</definedName>
  </definedNames>
  <calcPr calcId="162913" iterateCount="1" iterateDelta="1E-4"/>
</workbook>
</file>

<file path=xl/calcChain.xml><?xml version="1.0" encoding="utf-8"?>
<calcChain xmlns="http://schemas.openxmlformats.org/spreadsheetml/2006/main">
  <c r="F14" i="1" l="1"/>
  <c r="F45" i="1" l="1"/>
  <c r="F21" i="1" l="1"/>
  <c r="F47" i="1" s="1"/>
</calcChain>
</file>

<file path=xl/sharedStrings.xml><?xml version="1.0" encoding="utf-8"?>
<sst xmlns="http://schemas.openxmlformats.org/spreadsheetml/2006/main" count="155" uniqueCount="105">
  <si>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</si>
  <si>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</si>
  <si>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</si>
  <si>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</si>
  <si>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</si>
  <si>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</si>
  <si>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</si>
  <si>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</si>
  <si>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VÍA DIGITAL</t>
  </si>
  <si>
    <t>CHOCOLATE PARA TRES</t>
  </si>
  <si>
    <t>SALA</t>
  </si>
  <si>
    <t>6774 - SANCHEZCINE SRL</t>
  </si>
  <si>
    <r>
      <rPr>
        <sz val="9"/>
        <rFont val="Calibri"/>
        <family val="1"/>
      </rPr>
      <t>Concepto</t>
    </r>
  </si>
  <si>
    <r>
      <rPr>
        <sz val="9"/>
        <rFont val="Calibri"/>
        <family val="1"/>
      </rPr>
      <t>Película</t>
    </r>
  </si>
  <si>
    <r>
      <rPr>
        <sz val="9"/>
        <rFont val="Calibri"/>
        <family val="1"/>
      </rPr>
      <t>Observaciones</t>
    </r>
  </si>
  <si>
    <r>
      <rPr>
        <sz val="9"/>
        <rFont val="Calibri"/>
        <family val="1"/>
      </rPr>
      <t>Fecha</t>
    </r>
  </si>
  <si>
    <r>
      <rPr>
        <sz val="9"/>
        <rFont val="Calibri"/>
        <family val="1"/>
      </rPr>
      <t>Beneficiario</t>
    </r>
  </si>
  <si>
    <r>
      <rPr>
        <sz val="9"/>
        <rFont val="Calibri"/>
        <family val="1"/>
      </rPr>
      <t>Importe</t>
    </r>
  </si>
  <si>
    <t>PAPÁ POR DOS</t>
  </si>
  <si>
    <t>PAGOS AGOSTO 2026 - Subsidios Audiencia Media</t>
  </si>
  <si>
    <t>PAGOS AGOSTO 2026 - Subsidios Documentales Vía Digital</t>
  </si>
  <si>
    <t>PAGOS AGOSTO 2026 - Concursos</t>
  </si>
  <si>
    <t>PROMOCIÓN - CONCURSO DE GUIÓN AUDIOVISUAL TERMINADO DE FICCIÓN Y/O ANIMACIÓN 2025 "EL PLAN DEL MUNDIAL" IF-2026-73667171-APN-GAYF#INCAA - CUOTA UNICA.</t>
  </si>
  <si>
    <t>PROMOCIÓN - CONCURSO DE GUIÓN AUDIOVISUAL TERMINADO DE FICCIÓN Y/O ANIMACIÓN 2025 "UNA CHICA DEL OESTE"IF-2026-73667094-APN-GAYF#INCAA - CUOTA UNICA.</t>
  </si>
  <si>
    <t>PROMOCIÓN - CONCURSO DE GUIÓN AUDIOVISUAL TERMINADO DE FICCIÓN Y/O ANIMACIÓN 2025 "VALEN BURRIS" IF-2026-73667923-APN-GAYF#INCAA - CUOTA UNICA.</t>
  </si>
  <si>
    <t>PROMOCION - PARAISOS - CONCURSO DE GUIÓN AUDIOVISUAL TERMINADO DE FICCIÓN Y/O ANIMACIÓN 2025 - CUOTA UNICA IF-2026-73667799-APN-GAYF#INCAA</t>
  </si>
  <si>
    <t>PROMOCION - LA PUÉRPERA - CONCURSO DE GUIÓN AUDIOVISUAL TERMINADO DE FICCIÓN Y/O ANIMACIÓN 2025 - CUOTA UNICA IF-2026-73667738-APN-GAYF#INCAA</t>
  </si>
  <si>
    <t>PROMOCION - GALAXIA ARGENTINA - CONCURSO DE GUIÓN AUDIOVISUAL TERMINADO DE FICCIÓN Y/O ANIMACIÓN 2025 - CUOTA UNICA - IF-2026-73667462-APN-GAYF#INCAA</t>
  </si>
  <si>
    <t>PROMOCION - LA DISTANCIA PRUDENTE - CONCURSO DE GUIÓN AUDIOVISUAL TERMINADO DE FICCIÓN Y/O ANIMACIÓN 2025 - CUOTA UNICA IF-2026-73667571-APN-GAYF#INCAA</t>
  </si>
  <si>
    <t>PROMOCION - GUSTOS Y CAPRICHOS - CONCURSO DE GUIÓN AUDIOVISUAL TERMINADO DE FICCIÓN Y/O ANIMACIÓN 2025 - CUOTA UNICA IF-2026-IF-2026-73667686-APN-GAYF#INCAA</t>
  </si>
  <si>
    <t>PROMOCION - LA EXORCISTA - CONCURSO DE GUIÓN AUDIOVISUAL TERMINADO DE FICCIÓN Y/O ANIMACIÓN 2025 - CUOTA UNICA IF-2026-73667632-APN-GAYF#INCAA</t>
  </si>
  <si>
    <t>PROMOCION - LOS DOGOS - CONCURSO DE GUIÓN AUDIOVISUAL TERMINADO DE FICCIÓN Y/O ANIMACIÓN 2025 - CUOTA UNICA - IF-2026-73667522-APN-GAYF#INCAA</t>
  </si>
  <si>
    <t>PROMOCION - DETRÁS DEL HUMO - CONCURSO DE GUIÓN AUDIOVISUAL TERMINADO DE FICCIÓN Y/O ANIMACIÓN 2025 - CUOTA UNICA - IF-2026-73667422-APN-GAYF#INCAA</t>
  </si>
  <si>
    <t>PROMOCION - MARCOS, EL FIN DEL VERANO - CONCURSO DE GUIÓN AUDIOVISUAL TERMINADO DE FICCIÓN Y/O ANIMACIÓN 2025 - CUOTA UNICA - IF-2026-73667232-APN-GAYF#INCAA</t>
  </si>
  <si>
    <t>PROMOCIÓN - CONCURSO DE GUIÓN AUDIOVISUAL TERMINADO DE FICCIÓN Y/O ANIMACIÓN 2025 "LAS AVENTURAS DE LA CHINA IRON" IF-2026-73667856-APN-GAYF#INCAA - CUOTA UNICA.</t>
  </si>
  <si>
    <t>PROMOCIÓN - CONCURSO DE GUIÓN AUDIOVISUAL TERMINADO DE FICCIÓN Y/O ANIMACIÓN 2025 "EL BANQUERO DE DIOS" IF-2026-73667278-APN-GAYF#INCAA- CUOTA UNICA.</t>
  </si>
  <si>
    <t>PROMOCIÓN - CONCURSO DE GUIÓN AUDIOVISUAL TERMINADO DE FICCIÓN Y/O ANIMACIÓN 2025 "YA TE OLVIDÉ" IF-2026-73667332-APN-GAYF#INCAA - CUOTA UNICA.</t>
  </si>
  <si>
    <t>PROMOCION - LITA - CONCURSO DE LARGOMETRAJES: DOCUMENTAL 2025 - CUOTA 1 - IF-2026-75563132-APN-GAYF#INCAA</t>
  </si>
  <si>
    <t>EL PLAN DEL MUNDIAL</t>
  </si>
  <si>
    <t>UNA CHICA DEL OESTE</t>
  </si>
  <si>
    <t>VALEN BURRIS</t>
  </si>
  <si>
    <t>LAS AVENTURAS DE LA CHINA IRON</t>
  </si>
  <si>
    <t>EL BANQUERO DE DIOS</t>
  </si>
  <si>
    <t>YA TE OLVIDÉ</t>
  </si>
  <si>
    <t>PARAÍSOS</t>
  </si>
  <si>
    <t xml:space="preserve">LOS DOGOS </t>
  </si>
  <si>
    <t>LA DISTANCIA PRUDENTE</t>
  </si>
  <si>
    <t>GUSTOS Y CAPRICHOS</t>
  </si>
  <si>
    <t>DETRÁS DEL HUMO</t>
  </si>
  <si>
    <t>MARCOS, EL FIN DEL VERANO</t>
  </si>
  <si>
    <t>LITA</t>
  </si>
  <si>
    <t>GUIÓN AUDIOVISUAL TERMINADO DE FCCIÓN O ANIMACIÓN 2025</t>
  </si>
  <si>
    <t>LARGOMETRAJE DOCUMENTAL 2025</t>
  </si>
  <si>
    <t>10076 - JUAN NICOLAS BARANCHUK</t>
  </si>
  <si>
    <t>10075 - ALAN TESTAI</t>
  </si>
  <si>
    <t>10074 - JOAQUIN GABRIEL VAZQUEZ</t>
  </si>
  <si>
    <t>10073 - CLAUDIO JOSE DIVELLA</t>
  </si>
  <si>
    <t>10072 - JULIA RODRIGUEZ</t>
  </si>
  <si>
    <t>10071 - JERONIMO PAZ CLEMENTE</t>
  </si>
  <si>
    <t>10070 - MARIA EUGENIA RATCLIFFE</t>
  </si>
  <si>
    <t>6339 - FRANCISCO NOVICK</t>
  </si>
  <si>
    <t>3499 - ALBERTO ARIEL ROJAS APEL</t>
  </si>
  <si>
    <t>8827 - MIGUEL ANGEL PAPALINI</t>
  </si>
  <si>
    <t>2860 - ALEJANDRO RATH</t>
  </si>
  <si>
    <t>6948 - SANTIAGO FERRERIA</t>
  </si>
  <si>
    <t>4300 - ALEJANDRO FEDERICO FADEL HINOJOSA</t>
  </si>
  <si>
    <t>2252 - PEDRO RAFAEL SPERONI</t>
  </si>
  <si>
    <t>6104 - NICOLAS JAVIER DIODOVICH</t>
  </si>
  <si>
    <t>6324 - LUMENCINE S.R.L.</t>
  </si>
  <si>
    <t>PROMOCIÓN - CONCURSO DE GUIÓN TERMINADO PARA SERIES AUDIOVISUALES DE FICCIÓN Y/O ANIMACIÓN 2025 "EL GRAN SALTO" IF-2026-72688300-APN-GAYF#INCAA - CUOTA UNICA.</t>
  </si>
  <si>
    <t>PROMOCIÓN - CONCURSO DE GUIÓN TERMINADO PARA SERIES AUDIOVISUALES DE FICCIÓN Y/O ANIMACIÓN 2025 "BRAULIO" IF-2026-72688484-APN-GAYF#INCAA - CUOTA UNICA.</t>
  </si>
  <si>
    <t>PROMOCIÓN - CONCURSO DE GUIÓN TERMINADO PARA SERIES AUDIOVISUALES DE FICCIÓN Y/O ANIMACIÓN 2025 "LA CASA DE CARLITOS" IF-2026-72688601-APN-GAYF#INCAA - CUOTA UNICA.</t>
  </si>
  <si>
    <t>EL GRAN SALTO</t>
  </si>
  <si>
    <t>BRAULIO</t>
  </si>
  <si>
    <t>LA CASA DE CARLITOS</t>
  </si>
  <si>
    <t>10077 - LAURA FARHI</t>
  </si>
  <si>
    <t>8985 - PIO FILGUEIRA RISSO</t>
  </si>
  <si>
    <t>10090 - MARTINA VILLEGAS CASTRO</t>
  </si>
  <si>
    <t>PROMOCION - BÉSAME MUCHO (EX: HOGAR) -SUBSIDIOS DE PELICULAS DOCUMENTALES - CUOTA 4 -IF-2026-73666951-APN-GAYF#INCAA</t>
  </si>
  <si>
    <t>PROMOCION - LA MUERTE ES ALGO QUE LE SUCEDE A LOS DEMÁS (EX: TIEMPO DE MORIR) - SUBSIDIOS DE PELICULAS DOCUMENTALES - CUOTA 4 - IF-2026-77359972-APN-GAYF#INCAA</t>
  </si>
  <si>
    <t>LA MUERTE ES ALGO QUE LES SUCEDE A LOS DEMÁS</t>
  </si>
  <si>
    <t>BÉSAME MUCHO</t>
  </si>
  <si>
    <t>8565 - VICENTE IGNACIO VILA OSORIO</t>
  </si>
  <si>
    <t>2070 - DISEÑO Y ANIMACION S.A.</t>
  </si>
  <si>
    <t>PROMOCION - CHOCOLATE PARA TRES - SALA - IF-2026-77387736-APN-INCAA#SC</t>
  </si>
  <si>
    <t>PROMOCION - SUERTE DE PINOS - MEDIOS ELECTRÓNICOS Y SALA - IF-2026-77977287-APN-INCAA#SC</t>
  </si>
  <si>
    <t>PROMOCIÓN - MEDIOS ELECTRÓNICOS Y SALA "EL PRÍNCIPE DE NANAWA" IF-2026-78013628-APN-INCAA#SC - SALDO SUBSIDIO.</t>
  </si>
  <si>
    <t>PROMOCIÓN - MEDIOS ELECTRÓNICOS Y SALA "LUCIANO" IF-2026-78012944-APN-INCAA#SC - SALDO SUBSIDIO.</t>
  </si>
  <si>
    <t>SUERTE DE PINOS</t>
  </si>
  <si>
    <t>EL PRÍNCIPE DE NANAWA</t>
  </si>
  <si>
    <t>LUCIANO</t>
  </si>
  <si>
    <t>2036 - BUFFALO FILMS S.A.</t>
  </si>
  <si>
    <t>6580 - GENTIL CINE S.R.L.</t>
  </si>
  <si>
    <t>7576 - REINA DE PIKE SRL</t>
  </si>
  <si>
    <t>PROMOCION - PAPÁ POR DOS - MEDIOS ELECTRÓNICOS -IF-2026-75729237-APN-INCAA#SC</t>
  </si>
  <si>
    <t>PROMOCION - LOS CUERPOS PÚBLICOS - MEDIOS ELECTRÓNICOS - IF-2026-79140436-APN-INCAA#SC</t>
  </si>
  <si>
    <t>LOS CUERPOS PÚBLICOS</t>
  </si>
  <si>
    <t>MEDIOS ELECTRONICOS</t>
  </si>
  <si>
    <t>1619 - ESTA POR VENIR S.R.L.</t>
  </si>
  <si>
    <t>4182 - FB GROUP S.A</t>
  </si>
  <si>
    <t>2215 - VALERIA FLORENCIA SARTORI</t>
  </si>
  <si>
    <t>LA PUÉRPERA</t>
  </si>
  <si>
    <t>GALAXIA ARGENTINA</t>
  </si>
  <si>
    <t>LA EXORCISTA</t>
  </si>
  <si>
    <t>TOTAL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</si>
</sst>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$&quot;\ * #,##0_-;\-&quot;$&quot;\ * #,##0_-;_-&quot;$&quot;\ * &quot;-&quot;_-;_-@_-"/>
    <numFmt numFmtId="164" formatCode="dd/mm/yyyy;@"/>
    <numFmt numFmtId="165" formatCode="\$\ #,##0"/>
  </numFmts>
  <fonts count="16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1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42" fontId="11" fillId="0" borderId="3" xfId="0" applyNumberFormat="1" applyFont="1" applyFill="1" applyBorder="1" applyAlignment="1">
      <alignment vertical="center" shrinkToFit="1"/>
    </xf>
    <xf numFmtId="42" fontId="12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2" fontId="3" fillId="0" borderId="3" xfId="0" applyNumberFormat="1" applyFont="1" applyFill="1" applyBorder="1" applyAlignment="1">
      <alignment horizontal="right" vertical="top" shrinkToFit="1"/>
    </xf>
    <xf numFmtId="0" fontId="8" fillId="0" borderId="3" xfId="0" applyFont="1" applyFill="1" applyBorder="1" applyAlignment="1">
      <alignment vertical="top" wrapText="1"/>
    </xf>
    <xf numFmtId="14" fontId="8" fillId="0" borderId="3" xfId="0" applyNumberFormat="1" applyFont="1" applyFill="1" applyBorder="1" applyAlignment="1">
      <alignment horizontal="center" vertical="center" wrapText="1"/>
    </xf>
    <xf numFmtId="42" fontId="13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top" wrapText="1" indent="2"/>
    </xf>
    <xf numFmtId="0" fontId="8" fillId="0" borderId="3" xfId="0" applyFont="1" applyFill="1" applyBorder="1" applyAlignment="1">
      <alignment horizontal="left" vertical="top" wrapText="1" indent="3"/>
    </xf>
    <xf numFmtId="164" fontId="8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 indent="4"/>
    </xf>
    <xf numFmtId="0" fontId="8" fillId="0" borderId="3" xfId="0" applyFont="1" applyFill="1" applyBorder="1" applyAlignment="1">
      <alignment horizontal="left" vertical="top" wrapText="1"/>
    </xf>
    <xf numFmtId="42" fontId="10" fillId="0" borderId="3" xfId="0" applyNumberFormat="1" applyFont="1" applyFill="1" applyBorder="1" applyAlignment="1">
      <alignment vertical="center" shrinkToFit="1"/>
    </xf>
    <xf numFmtId="4" fontId="12" fillId="0" borderId="3" xfId="0" applyNumberFormat="1" applyFont="1" applyFill="1" applyBorder="1" applyAlignment="1">
      <alignment horizontal="right" vertical="center" wrapText="1"/>
    </xf>
    <xf numFmtId="4" fontId="0" fillId="0" borderId="0" xfId="0" applyNumberFormat="1" applyFill="1" applyBorder="1" applyAlignment="1">
      <alignment horizontal="left" vertical="top"/>
    </xf>
    <xf numFmtId="0" fontId="15" fillId="0" borderId="3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showRowColHeaders="0" tabSelected="1" topLeftCell="A23" zoomScaleNormal="100" workbookViewId="0">
      <selection activeCell="I23" sqref="I23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  <col min="8" max="8" width="12.6640625" bestFit="1" customWidth="1"/>
    <col min="9" max="9" width="14" bestFit="1" customWidth="1"/>
    <col min="13" max="13" width="12.6640625" bestFit="1" customWidth="1"/>
  </cols>
  <sheetData>
    <row r="1" spans="1:9" ht="24.95" customHeight="1" x14ac:dyDescent="0.2">
      <c r="A1" s="46" t="s">
        <v>19</v>
      </c>
      <c r="B1" s="47"/>
      <c r="C1" s="47"/>
      <c r="D1" s="47"/>
      <c r="E1" s="47"/>
      <c r="F1" s="47"/>
    </row>
    <row r="2" spans="1:9" ht="11.25" customHeight="1" x14ac:dyDescent="0.2">
      <c r="A2" s="48"/>
      <c r="B2" s="49"/>
      <c r="C2" s="49"/>
      <c r="D2" s="49"/>
      <c r="E2" s="49"/>
      <c r="F2" s="50"/>
    </row>
    <row r="3" spans="1:9" ht="21" customHeight="1" x14ac:dyDescent="0.2">
      <c r="A3" s="32" t="s">
        <v>12</v>
      </c>
      <c r="B3" s="33" t="s">
        <v>13</v>
      </c>
      <c r="C3" s="35" t="s">
        <v>14</v>
      </c>
      <c r="D3" s="32" t="s">
        <v>15</v>
      </c>
      <c r="E3" s="36" t="s">
        <v>16</v>
      </c>
      <c r="F3" s="33" t="s">
        <v>17</v>
      </c>
    </row>
    <row r="4" spans="1:9" ht="24" x14ac:dyDescent="0.2">
      <c r="A4" s="6" t="s">
        <v>10</v>
      </c>
      <c r="B4" s="6" t="s">
        <v>9</v>
      </c>
      <c r="C4" s="43" t="s">
        <v>84</v>
      </c>
      <c r="D4" s="34">
        <v>46246</v>
      </c>
      <c r="E4" s="21" t="s">
        <v>11</v>
      </c>
      <c r="F4" s="39">
        <v>19935873</v>
      </c>
    </row>
    <row r="5" spans="1:9" ht="36" x14ac:dyDescent="0.2">
      <c r="A5" s="6" t="s">
        <v>10</v>
      </c>
      <c r="B5" s="6" t="s">
        <v>89</v>
      </c>
      <c r="C5" s="43" t="s">
        <v>86</v>
      </c>
      <c r="D5" s="34">
        <v>46253</v>
      </c>
      <c r="E5" s="21" t="s">
        <v>92</v>
      </c>
      <c r="F5" s="39">
        <v>10860797</v>
      </c>
    </row>
    <row r="6" spans="1:9" ht="36" x14ac:dyDescent="0.2">
      <c r="A6" s="6" t="s">
        <v>97</v>
      </c>
      <c r="B6" s="6" t="s">
        <v>89</v>
      </c>
      <c r="C6" s="43" t="s">
        <v>86</v>
      </c>
      <c r="D6" s="34">
        <v>46253</v>
      </c>
      <c r="E6" s="21" t="s">
        <v>92</v>
      </c>
      <c r="F6" s="39">
        <v>30017959</v>
      </c>
    </row>
    <row r="7" spans="1:9" ht="36" x14ac:dyDescent="0.2">
      <c r="A7" s="6" t="s">
        <v>97</v>
      </c>
      <c r="B7" s="6" t="s">
        <v>96</v>
      </c>
      <c r="C7" s="43" t="s">
        <v>95</v>
      </c>
      <c r="D7" s="34">
        <v>46254</v>
      </c>
      <c r="E7" s="21" t="s">
        <v>100</v>
      </c>
      <c r="F7" s="39">
        <v>4564207</v>
      </c>
      <c r="H7" s="40"/>
    </row>
    <row r="8" spans="1:9" ht="36" x14ac:dyDescent="0.2">
      <c r="A8" s="6" t="s">
        <v>10</v>
      </c>
      <c r="B8" s="6" t="s">
        <v>90</v>
      </c>
      <c r="C8" s="21" t="s">
        <v>87</v>
      </c>
      <c r="D8" s="34">
        <v>46253</v>
      </c>
      <c r="E8" s="21" t="s">
        <v>93</v>
      </c>
      <c r="F8" s="39">
        <v>3796381</v>
      </c>
    </row>
    <row r="9" spans="1:9" ht="36" x14ac:dyDescent="0.2">
      <c r="A9" s="6" t="s">
        <v>97</v>
      </c>
      <c r="B9" s="6" t="s">
        <v>90</v>
      </c>
      <c r="C9" s="21" t="s">
        <v>87</v>
      </c>
      <c r="D9" s="34">
        <v>46253</v>
      </c>
      <c r="E9" s="21" t="s">
        <v>93</v>
      </c>
      <c r="F9" s="39">
        <v>19932399</v>
      </c>
    </row>
    <row r="10" spans="1:9" ht="36" x14ac:dyDescent="0.2">
      <c r="A10" s="6" t="s">
        <v>97</v>
      </c>
      <c r="B10" s="6" t="s">
        <v>18</v>
      </c>
      <c r="C10" s="21" t="s">
        <v>94</v>
      </c>
      <c r="D10" s="34">
        <v>46244</v>
      </c>
      <c r="E10" s="21" t="s">
        <v>98</v>
      </c>
      <c r="F10" s="39">
        <v>136680000</v>
      </c>
      <c r="I10" s="40"/>
    </row>
    <row r="11" spans="1:9" ht="36" x14ac:dyDescent="0.2">
      <c r="A11" s="6" t="s">
        <v>97</v>
      </c>
      <c r="B11" s="6" t="s">
        <v>18</v>
      </c>
      <c r="C11" s="21" t="s">
        <v>94</v>
      </c>
      <c r="D11" s="34">
        <v>46244</v>
      </c>
      <c r="E11" s="21" t="s">
        <v>99</v>
      </c>
      <c r="F11" s="39">
        <v>67320000</v>
      </c>
    </row>
    <row r="12" spans="1:9" ht="36" x14ac:dyDescent="0.2">
      <c r="A12" s="6" t="s">
        <v>10</v>
      </c>
      <c r="B12" s="6" t="s">
        <v>88</v>
      </c>
      <c r="C12" s="21" t="s">
        <v>85</v>
      </c>
      <c r="D12" s="34">
        <v>46253</v>
      </c>
      <c r="E12" s="21" t="s">
        <v>91</v>
      </c>
      <c r="F12" s="39">
        <v>2003008</v>
      </c>
    </row>
    <row r="13" spans="1:9" ht="36" x14ac:dyDescent="0.2">
      <c r="A13" s="6" t="s">
        <v>97</v>
      </c>
      <c r="B13" s="6" t="s">
        <v>88</v>
      </c>
      <c r="C13" s="21" t="s">
        <v>85</v>
      </c>
      <c r="D13" s="34">
        <v>46253</v>
      </c>
      <c r="E13" s="21" t="s">
        <v>91</v>
      </c>
      <c r="F13" s="39">
        <v>59318174</v>
      </c>
    </row>
    <row r="14" spans="1:9" x14ac:dyDescent="0.2">
      <c r="A14" s="37" t="s">
        <v>7</v>
      </c>
      <c r="B14" s="7"/>
      <c r="C14" s="41"/>
      <c r="D14" s="7"/>
      <c r="E14" s="7"/>
      <c r="F14" s="38">
        <f>SUM(F4:F13)</f>
        <v>354428798</v>
      </c>
    </row>
    <row r="16" spans="1:9" x14ac:dyDescent="0.2">
      <c r="A16" s="46" t="s">
        <v>20</v>
      </c>
      <c r="B16" s="47"/>
      <c r="C16" s="47"/>
      <c r="D16" s="47"/>
      <c r="E16" s="47"/>
      <c r="F16" s="47"/>
    </row>
    <row r="17" spans="1:6" x14ac:dyDescent="0.2">
      <c r="A17" s="48"/>
      <c r="B17" s="49"/>
      <c r="C17" s="49"/>
      <c r="D17" s="49"/>
      <c r="E17" s="49"/>
      <c r="F17" s="50"/>
    </row>
    <row r="18" spans="1:6" x14ac:dyDescent="0.2">
      <c r="A18" s="19" t="s">
        <v>0</v>
      </c>
      <c r="B18" s="15" t="s">
        <v>6</v>
      </c>
      <c r="C18" s="17" t="s">
        <v>2</v>
      </c>
      <c r="D18" s="15" t="s">
        <v>3</v>
      </c>
      <c r="E18" s="18" t="s">
        <v>4</v>
      </c>
      <c r="F18" s="16" t="s">
        <v>5</v>
      </c>
    </row>
    <row r="19" spans="1:6" ht="48" x14ac:dyDescent="0.2">
      <c r="A19" s="6" t="s">
        <v>8</v>
      </c>
      <c r="B19" s="21" t="s">
        <v>81</v>
      </c>
      <c r="C19" s="42" t="s">
        <v>78</v>
      </c>
      <c r="D19" s="23">
        <v>46238</v>
      </c>
      <c r="E19" s="21" t="s">
        <v>82</v>
      </c>
      <c r="F19" s="25">
        <v>1193961</v>
      </c>
    </row>
    <row r="20" spans="1:6" ht="60" x14ac:dyDescent="0.2">
      <c r="A20" s="6" t="s">
        <v>8</v>
      </c>
      <c r="B20" s="21" t="s">
        <v>80</v>
      </c>
      <c r="C20" s="42" t="s">
        <v>79</v>
      </c>
      <c r="D20" s="23">
        <v>46248</v>
      </c>
      <c r="E20" s="21" t="s">
        <v>83</v>
      </c>
      <c r="F20" s="25">
        <v>2100000</v>
      </c>
    </row>
    <row r="21" spans="1:6" x14ac:dyDescent="0.2">
      <c r="A21" s="26" t="s">
        <v>7</v>
      </c>
      <c r="B21" s="8"/>
      <c r="C21" s="8"/>
      <c r="D21" s="8"/>
      <c r="E21" s="20"/>
      <c r="F21" s="24">
        <f>SUM(F19:F20)</f>
        <v>3293961</v>
      </c>
    </row>
    <row r="22" spans="1:6" x14ac:dyDescent="0.2">
      <c r="A22" s="9"/>
      <c r="B22" s="10"/>
      <c r="C22" s="10"/>
      <c r="D22" s="10"/>
      <c r="E22" s="22"/>
      <c r="F22" s="11"/>
    </row>
    <row r="23" spans="1:6" x14ac:dyDescent="0.2">
      <c r="A23" s="46" t="s">
        <v>21</v>
      </c>
      <c r="B23" s="47"/>
      <c r="C23" s="47"/>
      <c r="D23" s="47"/>
      <c r="E23" s="47"/>
      <c r="F23" s="47"/>
    </row>
    <row r="24" spans="1:6" x14ac:dyDescent="0.2">
      <c r="A24" s="48"/>
      <c r="B24" s="49"/>
      <c r="C24" s="49"/>
      <c r="D24" s="49"/>
      <c r="E24" s="49"/>
      <c r="F24" s="50"/>
    </row>
    <row r="25" spans="1:6" x14ac:dyDescent="0.2">
      <c r="A25" s="19" t="s">
        <v>0</v>
      </c>
      <c r="B25" s="15" t="s">
        <v>6</v>
      </c>
      <c r="C25" s="17" t="s">
        <v>2</v>
      </c>
      <c r="D25" s="15" t="s">
        <v>3</v>
      </c>
      <c r="E25" s="18" t="s">
        <v>4</v>
      </c>
      <c r="F25" s="16" t="s">
        <v>5</v>
      </c>
    </row>
    <row r="26" spans="1:6" ht="60" x14ac:dyDescent="0.2">
      <c r="A26" s="29" t="s">
        <v>51</v>
      </c>
      <c r="B26" s="6" t="s">
        <v>73</v>
      </c>
      <c r="C26" s="21" t="s">
        <v>70</v>
      </c>
      <c r="D26" s="30">
        <v>46239</v>
      </c>
      <c r="E26" s="21" t="s">
        <v>76</v>
      </c>
      <c r="F26" s="25">
        <v>22650000</v>
      </c>
    </row>
    <row r="27" spans="1:6" ht="60" x14ac:dyDescent="0.2">
      <c r="A27" s="29" t="s">
        <v>51</v>
      </c>
      <c r="B27" s="6" t="s">
        <v>48</v>
      </c>
      <c r="C27" s="21" t="s">
        <v>32</v>
      </c>
      <c r="D27" s="30">
        <v>46239</v>
      </c>
      <c r="E27" s="21" t="s">
        <v>63</v>
      </c>
      <c r="F27" s="25">
        <v>15100000</v>
      </c>
    </row>
    <row r="28" spans="1:6" ht="60" x14ac:dyDescent="0.2">
      <c r="A28" s="29" t="s">
        <v>51</v>
      </c>
      <c r="B28" s="6" t="s">
        <v>42</v>
      </c>
      <c r="C28" s="21" t="s">
        <v>35</v>
      </c>
      <c r="D28" s="30">
        <v>46239</v>
      </c>
      <c r="E28" s="21" t="s">
        <v>66</v>
      </c>
      <c r="F28" s="25">
        <v>15100000</v>
      </c>
    </row>
    <row r="29" spans="1:6" ht="60" x14ac:dyDescent="0.2">
      <c r="A29" s="29" t="s">
        <v>51</v>
      </c>
      <c r="B29" s="6" t="s">
        <v>72</v>
      </c>
      <c r="C29" s="21" t="s">
        <v>69</v>
      </c>
      <c r="D29" s="30">
        <v>46239</v>
      </c>
      <c r="E29" s="21" t="s">
        <v>75</v>
      </c>
      <c r="F29" s="25">
        <v>22650000</v>
      </c>
    </row>
    <row r="30" spans="1:6" ht="60" x14ac:dyDescent="0.2">
      <c r="A30" s="29" t="s">
        <v>51</v>
      </c>
      <c r="B30" s="6" t="s">
        <v>38</v>
      </c>
      <c r="C30" s="21" t="s">
        <v>22</v>
      </c>
      <c r="D30" s="30">
        <v>46239</v>
      </c>
      <c r="E30" s="21" t="s">
        <v>53</v>
      </c>
      <c r="F30" s="25">
        <v>15100000</v>
      </c>
    </row>
    <row r="31" spans="1:6" ht="60" x14ac:dyDescent="0.2">
      <c r="A31" s="29" t="s">
        <v>51</v>
      </c>
      <c r="B31" s="6" t="s">
        <v>102</v>
      </c>
      <c r="C31" s="21" t="s">
        <v>27</v>
      </c>
      <c r="D31" s="30">
        <v>46239</v>
      </c>
      <c r="E31" s="21" t="s">
        <v>58</v>
      </c>
      <c r="F31" s="25">
        <v>15100000</v>
      </c>
    </row>
    <row r="32" spans="1:6" ht="60" x14ac:dyDescent="0.2">
      <c r="A32" s="29" t="s">
        <v>51</v>
      </c>
      <c r="B32" s="6" t="s">
        <v>47</v>
      </c>
      <c r="C32" s="21" t="s">
        <v>29</v>
      </c>
      <c r="D32" s="30">
        <v>46239</v>
      </c>
      <c r="E32" s="21" t="s">
        <v>60</v>
      </c>
      <c r="F32" s="25">
        <v>15100000</v>
      </c>
    </row>
    <row r="33" spans="1:6" ht="60" x14ac:dyDescent="0.2">
      <c r="A33" s="29" t="s">
        <v>51</v>
      </c>
      <c r="B33" s="6" t="s">
        <v>74</v>
      </c>
      <c r="C33" s="21" t="s">
        <v>71</v>
      </c>
      <c r="D33" s="30">
        <v>46258</v>
      </c>
      <c r="E33" s="21" t="s">
        <v>77</v>
      </c>
      <c r="F33" s="25">
        <v>22650000</v>
      </c>
    </row>
    <row r="34" spans="1:6" ht="60" x14ac:dyDescent="0.2">
      <c r="A34" s="29" t="s">
        <v>51</v>
      </c>
      <c r="B34" s="6" t="s">
        <v>46</v>
      </c>
      <c r="C34" s="21" t="s">
        <v>28</v>
      </c>
      <c r="D34" s="30">
        <v>46239</v>
      </c>
      <c r="E34" s="21" t="s">
        <v>59</v>
      </c>
      <c r="F34" s="25">
        <v>15100000</v>
      </c>
    </row>
    <row r="35" spans="1:6" ht="60" x14ac:dyDescent="0.2">
      <c r="A35" s="29" t="s">
        <v>51</v>
      </c>
      <c r="B35" s="6" t="s">
        <v>103</v>
      </c>
      <c r="C35" s="21" t="s">
        <v>30</v>
      </c>
      <c r="D35" s="30">
        <v>46239</v>
      </c>
      <c r="E35" s="21" t="s">
        <v>61</v>
      </c>
      <c r="F35" s="25">
        <v>15100000</v>
      </c>
    </row>
    <row r="36" spans="1:6" ht="60" x14ac:dyDescent="0.2">
      <c r="A36" s="29" t="s">
        <v>51</v>
      </c>
      <c r="B36" s="6" t="s">
        <v>101</v>
      </c>
      <c r="C36" s="21" t="s">
        <v>26</v>
      </c>
      <c r="D36" s="30">
        <v>46239</v>
      </c>
      <c r="E36" s="21" t="s">
        <v>57</v>
      </c>
      <c r="F36" s="25">
        <v>15100000</v>
      </c>
    </row>
    <row r="37" spans="1:6" ht="60" x14ac:dyDescent="0.2">
      <c r="A37" s="29" t="s">
        <v>51</v>
      </c>
      <c r="B37" s="6" t="s">
        <v>41</v>
      </c>
      <c r="C37" s="21" t="s">
        <v>34</v>
      </c>
      <c r="D37" s="30">
        <v>46239</v>
      </c>
      <c r="E37" s="21" t="s">
        <v>65</v>
      </c>
      <c r="F37" s="25">
        <v>15100000</v>
      </c>
    </row>
    <row r="38" spans="1:6" ht="48" x14ac:dyDescent="0.2">
      <c r="A38" s="29" t="s">
        <v>52</v>
      </c>
      <c r="B38" s="6" t="s">
        <v>50</v>
      </c>
      <c r="C38" s="21" t="s">
        <v>37</v>
      </c>
      <c r="D38" s="30">
        <v>46244</v>
      </c>
      <c r="E38" s="21" t="s">
        <v>68</v>
      </c>
      <c r="F38" s="25">
        <v>103360000</v>
      </c>
    </row>
    <row r="39" spans="1:6" ht="60" x14ac:dyDescent="0.2">
      <c r="A39" s="29" t="s">
        <v>51</v>
      </c>
      <c r="B39" s="6" t="s">
        <v>45</v>
      </c>
      <c r="C39" s="21" t="s">
        <v>31</v>
      </c>
      <c r="D39" s="30">
        <v>46239</v>
      </c>
      <c r="E39" s="21" t="s">
        <v>62</v>
      </c>
      <c r="F39" s="25">
        <v>15100000</v>
      </c>
    </row>
    <row r="40" spans="1:6" ht="60" x14ac:dyDescent="0.2">
      <c r="A40" s="29" t="s">
        <v>51</v>
      </c>
      <c r="B40" s="6" t="s">
        <v>49</v>
      </c>
      <c r="C40" s="21" t="s">
        <v>33</v>
      </c>
      <c r="D40" s="30">
        <v>46239</v>
      </c>
      <c r="E40" s="21" t="s">
        <v>64</v>
      </c>
      <c r="F40" s="25">
        <v>15100000</v>
      </c>
    </row>
    <row r="41" spans="1:6" ht="60" x14ac:dyDescent="0.2">
      <c r="A41" s="29" t="s">
        <v>51</v>
      </c>
      <c r="B41" s="6" t="s">
        <v>44</v>
      </c>
      <c r="C41" s="21" t="s">
        <v>25</v>
      </c>
      <c r="D41" s="30">
        <v>46239</v>
      </c>
      <c r="E41" s="21" t="s">
        <v>56</v>
      </c>
      <c r="F41" s="25">
        <v>15100000</v>
      </c>
    </row>
    <row r="42" spans="1:6" ht="60" x14ac:dyDescent="0.2">
      <c r="A42" s="29" t="s">
        <v>51</v>
      </c>
      <c r="B42" s="6" t="s">
        <v>39</v>
      </c>
      <c r="C42" s="21" t="s">
        <v>23</v>
      </c>
      <c r="D42" s="30">
        <v>46239</v>
      </c>
      <c r="E42" s="21" t="s">
        <v>54</v>
      </c>
      <c r="F42" s="25">
        <v>15100000</v>
      </c>
    </row>
    <row r="43" spans="1:6" ht="60" x14ac:dyDescent="0.2">
      <c r="A43" s="29" t="s">
        <v>51</v>
      </c>
      <c r="B43" s="6" t="s">
        <v>40</v>
      </c>
      <c r="C43" s="21" t="s">
        <v>24</v>
      </c>
      <c r="D43" s="30">
        <v>46239</v>
      </c>
      <c r="E43" s="21" t="s">
        <v>55</v>
      </c>
      <c r="F43" s="25">
        <v>15100000</v>
      </c>
    </row>
    <row r="44" spans="1:6" ht="60" x14ac:dyDescent="0.2">
      <c r="A44" s="29" t="s">
        <v>51</v>
      </c>
      <c r="B44" s="6" t="s">
        <v>43</v>
      </c>
      <c r="C44" s="21" t="s">
        <v>36</v>
      </c>
      <c r="D44" s="30">
        <v>46239</v>
      </c>
      <c r="E44" s="21" t="s">
        <v>67</v>
      </c>
      <c r="F44" s="25">
        <v>15100000</v>
      </c>
    </row>
    <row r="45" spans="1:6" x14ac:dyDescent="0.2">
      <c r="A45" s="27" t="s">
        <v>7</v>
      </c>
      <c r="B45" s="8"/>
      <c r="C45" s="8"/>
      <c r="D45" s="8"/>
      <c r="E45" s="8"/>
      <c r="F45" s="31">
        <f>SUM(F26:F44)</f>
        <v>397810000</v>
      </c>
    </row>
    <row r="46" spans="1:6" x14ac:dyDescent="0.2">
      <c r="A46" s="51"/>
      <c r="B46" s="51"/>
      <c r="C46" s="51"/>
      <c r="D46" s="51"/>
      <c r="E46" s="51"/>
      <c r="F46" s="51"/>
    </row>
    <row r="47" spans="1:6" x14ac:dyDescent="0.2">
      <c r="A47" s="44" t="s">
        <v>104</v>
      </c>
      <c r="B47" s="45"/>
      <c r="C47" s="45"/>
      <c r="D47" s="45"/>
      <c r="E47" s="45"/>
      <c r="F47" s="28">
        <f>F45+F21+F14</f>
        <v>755532759</v>
      </c>
    </row>
    <row r="48" spans="1:6" x14ac:dyDescent="0.2">
      <c r="A48" s="12"/>
      <c r="B48" s="13"/>
      <c r="C48" s="13"/>
      <c r="D48" s="13"/>
      <c r="E48" s="13"/>
      <c r="F48" s="14"/>
    </row>
  </sheetData>
  <sortState ref="A26:F45">
    <sortCondition ref="B26"/>
  </sortState>
  <mergeCells count="8">
    <mergeCell ref="A47:E47"/>
    <mergeCell ref="A1:F1"/>
    <mergeCell ref="A2:F2"/>
    <mergeCell ref="A16:F16"/>
    <mergeCell ref="A17:F17"/>
    <mergeCell ref="A46:F46"/>
    <mergeCell ref="A23:F23"/>
    <mergeCell ref="A24:F24"/>
  </mergeCells>
  <pageMargins left="0.70866141732283472" right="0.70866141732283472" top="0.74803149606299213" bottom="0.35433070866141736" header="0.31496062992125984" footer="0.31496062992125984"/>
  <pageSetup paperSize="9" scale="42" orientation="portrait" horizontalDpi="0" verticalDpi="0" r:id="rId1"/>
  <headerFooter>
    <oddFooter>&amp;RCoordinación de Determinación de Beneficios y Recupero</oddFooter>
  </headerFooter>
  <rowBreaks count="1" manualBreakCount="1">
    <brk id="47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52"/>
      <c r="B13" s="52"/>
      <c r="C13" s="52"/>
      <c r="D13" s="52"/>
      <c r="E13" s="52"/>
      <c r="F13" s="52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cp:lastPrinted>2026-09-03T20:10:58Z</cp:lastPrinted>
  <dcterms:created xsi:type="dcterms:W3CDTF">2025-11-04T04:32:26Z</dcterms:created>
  <dcterms:modified xsi:type="dcterms:W3CDTF">2026-09-03T20:11:14Z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